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3" i="1"/>
</calcChain>
</file>

<file path=xl/sharedStrings.xml><?xml version="1.0" encoding="utf-8"?>
<sst xmlns="http://schemas.openxmlformats.org/spreadsheetml/2006/main" count="72" uniqueCount="39">
  <si>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</si>
  <si>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</si>
  <si>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</si>
  <si>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</si>
  <si>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</si>
  <si>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</si>
  <si>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</si>
  <si>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</si>
  <si>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</si>
  <si>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Отвод 90гр. сварной из полиэтилена ПЭ100, наружным присоединительным диаметром 110мм, для труб SDR11</t>
  </si>
  <si>
    <t>Отвод 90гр. сварной из полиэтилена ПЭ100, наружным присоединительным диаметром 160мм, для труб SDR11</t>
  </si>
  <si>
    <t>Переход ПЭ100 ГАЗ/ВОДА 225х160 SDR11</t>
  </si>
  <si>
    <t>Тройник редуционный удлиненный ПЭ100 225х110х225 SDR11 Газ</t>
  </si>
  <si>
    <t>Тройник редуционный удлиненный ПЭ100 225х160х225 SDR11 Газ</t>
  </si>
  <si>
    <t>Тройник ПЭ100 315х110х315 SDR11 Газ</t>
  </si>
  <si>
    <t>Отвод 45гр. сварной, из полиэтилена ПЭ100, наружным присоединительным диаметром 630мм, для труб SDR11, для технических целей</t>
  </si>
  <si>
    <t>Отвод 30гр. сварной, из полиэтилена ПЭ100, наружным присоединительным диаметром 630мм, для труб SDR11, для технических целей</t>
  </si>
  <si>
    <t>Втулка под фланец из полиэтилена ПЭ100, наружным присоединительным диаметром 630 мм, SDR11, для технических целей</t>
  </si>
  <si>
    <t>Отвод 30гр. сварной, из полиэтилена ПЭ100, наружным присоединительным диаметром 160мм, для труб SDR11, для технических целей</t>
  </si>
  <si>
    <t>Отвод 90гр полипропиленовый PP-R 80 SDR 6-40, класс 2, PN10</t>
  </si>
  <si>
    <t>Тройник 90гр полипропиленовый PP-R 80 SDR 6-40х40, класс 2, PN10</t>
  </si>
  <si>
    <t>Тройник сварной редукционный ПЭ100 SDR 11-400х250</t>
  </si>
  <si>
    <t>1289670</t>
  </si>
  <si>
    <t>1289721</t>
  </si>
  <si>
    <t>1289724</t>
  </si>
  <si>
    <t>1289751</t>
  </si>
  <si>
    <t>1289752</t>
  </si>
  <si>
    <t>1289784</t>
  </si>
  <si>
    <t>1305169</t>
  </si>
  <si>
    <t>1305170</t>
  </si>
  <si>
    <t>1305266</t>
  </si>
  <si>
    <t>1348534</t>
  </si>
  <si>
    <t>1415775</t>
  </si>
  <si>
    <t>1415905</t>
  </si>
  <si>
    <t>1423257</t>
  </si>
  <si>
    <t>цена</t>
  </si>
  <si>
    <t>сумма</t>
  </si>
  <si>
    <t>Итого сумма лота :</t>
  </si>
  <si>
    <t>ЛОТ 68.19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</si>
</sst>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9" width="11.140625" customWidth="1"/>
    <col min="10" max="10" width="14.5703125" customWidth="1"/>
  </cols>
  <sheetData>
    <row r="1" spans="1:10" x14ac:dyDescent="0.25">
      <c r="B1" s="19" t="s">
        <v>38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35</v>
      </c>
      <c r="I2" s="1" t="s">
        <v>36</v>
      </c>
      <c r="J2" s="1" t="s">
        <v>6</v>
      </c>
    </row>
    <row r="3" spans="1:10" ht="45" x14ac:dyDescent="0.25">
      <c r="A3" s="2">
        <v>1</v>
      </c>
      <c r="B3" s="7" t="s">
        <v>22</v>
      </c>
      <c r="C3" s="5" t="s">
        <v>9</v>
      </c>
      <c r="D3" s="2"/>
      <c r="E3" s="2"/>
      <c r="F3" s="6" t="s">
        <v>8</v>
      </c>
      <c r="G3" s="3">
        <v>9</v>
      </c>
      <c r="H3" s="10">
        <v>475</v>
      </c>
      <c r="I3" s="9">
        <f>G3*H3</f>
        <v>4275</v>
      </c>
      <c r="J3" s="8">
        <v>40178</v>
      </c>
    </row>
    <row r="4" spans="1:10" ht="45" x14ac:dyDescent="0.25">
      <c r="A4" s="4">
        <v>2</v>
      </c>
      <c r="B4" s="7" t="s">
        <v>23</v>
      </c>
      <c r="C4" s="5" t="s">
        <v>10</v>
      </c>
      <c r="F4" s="6" t="s">
        <v>8</v>
      </c>
      <c r="G4" s="3">
        <v>14</v>
      </c>
      <c r="H4" s="10">
        <v>999</v>
      </c>
      <c r="I4" s="9">
        <f t="shared" ref="I4:I22" si="0">G4*H4</f>
        <v>13986</v>
      </c>
      <c r="J4" s="8">
        <v>40178</v>
      </c>
    </row>
    <row r="5" spans="1:10" x14ac:dyDescent="0.25">
      <c r="A5" s="4">
        <v>3</v>
      </c>
      <c r="B5" s="7" t="s">
        <v>24</v>
      </c>
      <c r="C5" s="5" t="s">
        <v>11</v>
      </c>
      <c r="F5" s="6" t="s">
        <v>8</v>
      </c>
      <c r="G5" s="3">
        <v>2</v>
      </c>
      <c r="H5" s="10">
        <v>848</v>
      </c>
      <c r="I5" s="9">
        <f t="shared" si="0"/>
        <v>1696</v>
      </c>
      <c r="J5" s="8">
        <v>40626</v>
      </c>
    </row>
    <row r="6" spans="1:10" ht="30" x14ac:dyDescent="0.25">
      <c r="A6" s="4">
        <v>4</v>
      </c>
      <c r="B6" s="7" t="s">
        <v>25</v>
      </c>
      <c r="C6" s="5" t="s">
        <v>12</v>
      </c>
      <c r="F6" s="6" t="s">
        <v>8</v>
      </c>
      <c r="G6" s="3">
        <v>1</v>
      </c>
      <c r="H6" s="10">
        <v>2600</v>
      </c>
      <c r="I6" s="9">
        <f t="shared" si="0"/>
        <v>2600</v>
      </c>
      <c r="J6" s="8">
        <v>40178</v>
      </c>
    </row>
    <row r="7" spans="1:10" ht="30" x14ac:dyDescent="0.25">
      <c r="A7" s="4">
        <v>5</v>
      </c>
      <c r="B7" s="7" t="s">
        <v>25</v>
      </c>
      <c r="C7" s="5" t="s">
        <v>12</v>
      </c>
      <c r="F7" s="6" t="s">
        <v>8</v>
      </c>
      <c r="G7" s="3">
        <v>1</v>
      </c>
      <c r="H7" s="10">
        <v>5960</v>
      </c>
      <c r="I7" s="9">
        <f t="shared" si="0"/>
        <v>5960</v>
      </c>
      <c r="J7" s="8">
        <v>40815</v>
      </c>
    </row>
    <row r="8" spans="1:10" ht="30" x14ac:dyDescent="0.25">
      <c r="A8" s="2">
        <v>6</v>
      </c>
      <c r="B8" s="7" t="s">
        <v>26</v>
      </c>
      <c r="C8" s="5" t="s">
        <v>13</v>
      </c>
      <c r="F8" s="6" t="s">
        <v>8</v>
      </c>
      <c r="G8" s="3">
        <v>6</v>
      </c>
      <c r="H8" s="10">
        <v>2720</v>
      </c>
      <c r="I8" s="9">
        <f t="shared" si="0"/>
        <v>16320</v>
      </c>
      <c r="J8" s="8">
        <v>40178</v>
      </c>
    </row>
    <row r="9" spans="1:10" ht="30" x14ac:dyDescent="0.25">
      <c r="A9" s="2">
        <v>7</v>
      </c>
      <c r="B9" s="7" t="s">
        <v>26</v>
      </c>
      <c r="C9" s="5" t="s">
        <v>13</v>
      </c>
      <c r="F9" s="6" t="s">
        <v>8</v>
      </c>
      <c r="G9" s="3">
        <v>6</v>
      </c>
      <c r="H9" s="10">
        <v>6200</v>
      </c>
      <c r="I9" s="9">
        <f t="shared" si="0"/>
        <v>37200</v>
      </c>
      <c r="J9" s="8">
        <v>40815</v>
      </c>
    </row>
    <row r="10" spans="1:10" x14ac:dyDescent="0.25">
      <c r="A10" s="4">
        <v>8</v>
      </c>
      <c r="B10" s="7" t="s">
        <v>27</v>
      </c>
      <c r="C10" s="5" t="s">
        <v>14</v>
      </c>
      <c r="F10" s="6" t="s">
        <v>8</v>
      </c>
      <c r="G10" s="3">
        <v>3</v>
      </c>
      <c r="H10" s="10">
        <v>14398</v>
      </c>
      <c r="I10" s="9">
        <f t="shared" si="0"/>
        <v>43194</v>
      </c>
      <c r="J10" s="8">
        <v>40178</v>
      </c>
    </row>
    <row r="11" spans="1:10" x14ac:dyDescent="0.25">
      <c r="A11" s="4">
        <v>9</v>
      </c>
      <c r="B11" s="7" t="s">
        <v>27</v>
      </c>
      <c r="C11" s="5" t="s">
        <v>14</v>
      </c>
      <c r="F11" s="6" t="s">
        <v>8</v>
      </c>
      <c r="G11" s="3">
        <v>1</v>
      </c>
      <c r="H11" s="10">
        <v>27890</v>
      </c>
      <c r="I11" s="9">
        <f t="shared" si="0"/>
        <v>27890</v>
      </c>
      <c r="J11" s="8">
        <v>40815</v>
      </c>
    </row>
    <row r="12" spans="1:10" x14ac:dyDescent="0.25">
      <c r="A12" s="4">
        <v>10</v>
      </c>
      <c r="B12" s="7" t="s">
        <v>27</v>
      </c>
      <c r="C12" s="5" t="s">
        <v>14</v>
      </c>
      <c r="F12" s="6" t="s">
        <v>8</v>
      </c>
      <c r="G12" s="3">
        <v>2</v>
      </c>
      <c r="H12" s="10">
        <v>27890</v>
      </c>
      <c r="I12" s="9">
        <f t="shared" si="0"/>
        <v>55780</v>
      </c>
      <c r="J12" s="8">
        <v>40815</v>
      </c>
    </row>
    <row r="13" spans="1:10" ht="60" x14ac:dyDescent="0.25">
      <c r="A13" s="4">
        <v>11</v>
      </c>
      <c r="B13" s="7" t="s">
        <v>28</v>
      </c>
      <c r="C13" s="5" t="s">
        <v>15</v>
      </c>
      <c r="F13" s="6" t="s">
        <v>8</v>
      </c>
      <c r="G13" s="3">
        <v>1</v>
      </c>
      <c r="H13" s="10">
        <v>19899.5</v>
      </c>
      <c r="I13" s="9">
        <f t="shared" si="0"/>
        <v>19899.5</v>
      </c>
      <c r="J13" s="8">
        <v>40458</v>
      </c>
    </row>
    <row r="14" spans="1:10" ht="60" x14ac:dyDescent="0.25">
      <c r="A14" s="2">
        <v>12</v>
      </c>
      <c r="B14" s="7" t="s">
        <v>28</v>
      </c>
      <c r="C14" s="5" t="s">
        <v>15</v>
      </c>
      <c r="F14" s="6" t="s">
        <v>8</v>
      </c>
      <c r="G14" s="3">
        <v>1</v>
      </c>
      <c r="H14" s="10">
        <v>130126.5</v>
      </c>
      <c r="I14" s="9">
        <f t="shared" si="0"/>
        <v>130126.5</v>
      </c>
      <c r="J14" s="8">
        <v>40687</v>
      </c>
    </row>
    <row r="15" spans="1:10" ht="60" x14ac:dyDescent="0.25">
      <c r="A15" s="2">
        <v>13</v>
      </c>
      <c r="B15" s="7" t="s">
        <v>28</v>
      </c>
      <c r="C15" s="5" t="s">
        <v>15</v>
      </c>
      <c r="F15" s="6" t="s">
        <v>8</v>
      </c>
      <c r="G15" s="3">
        <v>1</v>
      </c>
      <c r="H15" s="10">
        <v>20238.580000000002</v>
      </c>
      <c r="I15" s="9">
        <f t="shared" si="0"/>
        <v>20238.580000000002</v>
      </c>
      <c r="J15" s="8">
        <v>40458</v>
      </c>
    </row>
    <row r="16" spans="1:10" ht="60" x14ac:dyDescent="0.25">
      <c r="A16" s="4">
        <v>14</v>
      </c>
      <c r="B16" s="7" t="s">
        <v>29</v>
      </c>
      <c r="C16" s="5" t="s">
        <v>16</v>
      </c>
      <c r="F16" s="6" t="s">
        <v>8</v>
      </c>
      <c r="G16" s="3">
        <v>9</v>
      </c>
      <c r="H16" s="10">
        <v>16999.5</v>
      </c>
      <c r="I16" s="9">
        <f t="shared" si="0"/>
        <v>152995.5</v>
      </c>
      <c r="J16" s="8">
        <v>40626</v>
      </c>
    </row>
    <row r="17" spans="1:10" ht="45" x14ac:dyDescent="0.25">
      <c r="A17" s="4">
        <v>15</v>
      </c>
      <c r="B17" s="7" t="s">
        <v>30</v>
      </c>
      <c r="C17" s="5" t="s">
        <v>17</v>
      </c>
      <c r="F17" s="6" t="s">
        <v>8</v>
      </c>
      <c r="G17" s="3">
        <v>6</v>
      </c>
      <c r="H17" s="10">
        <v>6962.52</v>
      </c>
      <c r="I17" s="9">
        <f t="shared" si="0"/>
        <v>41775.120000000003</v>
      </c>
      <c r="J17" s="8">
        <v>40414</v>
      </c>
    </row>
    <row r="18" spans="1:10" ht="60" x14ac:dyDescent="0.25">
      <c r="A18" s="4">
        <v>16</v>
      </c>
      <c r="B18" s="7" t="s">
        <v>31</v>
      </c>
      <c r="C18" s="5" t="s">
        <v>18</v>
      </c>
      <c r="F18" s="6" t="s">
        <v>8</v>
      </c>
      <c r="G18" s="3">
        <v>1</v>
      </c>
      <c r="H18" s="10">
        <v>594</v>
      </c>
      <c r="I18" s="9">
        <f t="shared" si="0"/>
        <v>594</v>
      </c>
      <c r="J18" s="8">
        <v>40459</v>
      </c>
    </row>
    <row r="19" spans="1:10" ht="60" x14ac:dyDescent="0.25">
      <c r="A19" s="4">
        <v>17</v>
      </c>
      <c r="B19" s="7" t="s">
        <v>31</v>
      </c>
      <c r="C19" s="5" t="s">
        <v>18</v>
      </c>
      <c r="F19" s="6" t="s">
        <v>8</v>
      </c>
      <c r="G19" s="3">
        <v>1</v>
      </c>
      <c r="H19" s="10">
        <v>594</v>
      </c>
      <c r="I19" s="9">
        <f t="shared" si="0"/>
        <v>594</v>
      </c>
      <c r="J19" s="8">
        <v>40626</v>
      </c>
    </row>
    <row r="20" spans="1:10" ht="30" x14ac:dyDescent="0.25">
      <c r="A20" s="2">
        <v>18</v>
      </c>
      <c r="B20" s="7" t="s">
        <v>32</v>
      </c>
      <c r="C20" s="5" t="s">
        <v>19</v>
      </c>
      <c r="F20" s="6" t="s">
        <v>8</v>
      </c>
      <c r="G20" s="3">
        <v>36</v>
      </c>
      <c r="H20" s="10">
        <v>185.1</v>
      </c>
      <c r="I20" s="9">
        <f t="shared" si="0"/>
        <v>6663.5999999999995</v>
      </c>
      <c r="J20" s="8">
        <v>40900</v>
      </c>
    </row>
    <row r="21" spans="1:10" ht="30" x14ac:dyDescent="0.25">
      <c r="A21" s="2">
        <v>19</v>
      </c>
      <c r="B21" s="7" t="s">
        <v>33</v>
      </c>
      <c r="C21" s="5" t="s">
        <v>20</v>
      </c>
      <c r="F21" s="6" t="s">
        <v>8</v>
      </c>
      <c r="G21" s="3">
        <v>8</v>
      </c>
      <c r="H21" s="10">
        <v>2550</v>
      </c>
      <c r="I21" s="9">
        <f t="shared" si="0"/>
        <v>20400</v>
      </c>
      <c r="J21" s="8">
        <v>40900</v>
      </c>
    </row>
    <row r="22" spans="1:10" ht="30.75" thickBot="1" x14ac:dyDescent="0.3">
      <c r="A22" s="11">
        <v>20</v>
      </c>
      <c r="B22" s="12" t="s">
        <v>34</v>
      </c>
      <c r="C22" s="13" t="s">
        <v>21</v>
      </c>
      <c r="F22" s="14" t="s">
        <v>8</v>
      </c>
      <c r="G22" s="15">
        <v>1</v>
      </c>
      <c r="H22" s="16">
        <v>127615.25</v>
      </c>
      <c r="I22" s="17">
        <f t="shared" si="0"/>
        <v>127615.25</v>
      </c>
      <c r="J22" s="18">
        <v>41122</v>
      </c>
    </row>
    <row r="23" spans="1:10" ht="15.75" thickBot="1" x14ac:dyDescent="0.3">
      <c r="A23" s="22" t="s">
        <v>37</v>
      </c>
      <c r="B23" s="23"/>
      <c r="C23" s="23"/>
      <c r="D23" s="23"/>
      <c r="E23" s="23"/>
      <c r="F23" s="23"/>
      <c r="G23" s="23"/>
      <c r="H23" s="24"/>
      <c r="I23" s="20">
        <f>SUM(I3:I22)</f>
        <v>729803.05</v>
      </c>
      <c r="J23" s="21"/>
    </row>
  </sheetData>
  <autoFilter ref="A2:J22"/>
  <mergeCells count="2">
    <mergeCell ref="I23:J23"/>
    <mergeCell ref="A23:H2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2019-06-19T06:42:35Z</dcterms:modified>
</cp:coreProperties>
</file>